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2021г" sheetId="1" r:id="rId1"/>
  </sheets>
  <definedNames>
    <definedName name="_xlnm.Print_Area" localSheetId="0">'2021г'!$A$1:$I$42</definedName>
  </definedNames>
  <calcPr calcId="162913"/>
</workbook>
</file>

<file path=xl/calcChain.xml><?xml version="1.0" encoding="utf-8"?>
<calcChain xmlns="http://schemas.openxmlformats.org/spreadsheetml/2006/main">
  <c r="I14" i="1" l="1"/>
  <c r="I24" i="1" l="1"/>
  <c r="I35" i="1" l="1"/>
  <c r="I39" i="1" l="1"/>
  <c r="I32" i="1"/>
  <c r="I22" i="1" l="1"/>
  <c r="I26" i="1"/>
  <c r="I29" i="1"/>
  <c r="I42" i="1" l="1"/>
</calcChain>
</file>

<file path=xl/sharedStrings.xml><?xml version="1.0" encoding="utf-8"?>
<sst xmlns="http://schemas.openxmlformats.org/spreadsheetml/2006/main" count="84" uniqueCount="57">
  <si>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</si>
  <si>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</si>
  <si>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</si>
  <si>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</si>
  <si>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</si>
  <si>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</si>
  <si>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</si>
  <si>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</si>
  <si>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</si>
  <si>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</si>
  <si>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</si>
  <si>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</si>
  <si>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</si>
  <si>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</si>
  <si>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</si>
  <si>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</si>
  <si>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</si>
  <si>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</si>
  <si>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</si>
  <si>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</si>
  <si>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</si>
  <si>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</si>
  <si>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</si>
  <si>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</si>
  <si>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</si>
  <si>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</si>
  <si>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</si>
  <si>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</si>
  <si>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</si>
  <si>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</si>
  <si>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</si>
  <si>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</si>
  <si>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</si>
  <si>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</si>
  <si>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</si>
  <si>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</si>
  <si>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</si>
  <si>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</si>
  <si>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</si>
  <si>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</si>
  <si>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</si>
  <si>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</si>
  <si>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</si>
  <si>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</si>
  <si>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</si>
  <si>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</si>
  <si>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Коммунальное хозяйство</t>
  </si>
  <si>
    <t>ФИЗИЧЕСКАЯ КУЛЬТУРА И СПОРТ</t>
  </si>
  <si>
    <t>Физическая культура</t>
  </si>
  <si>
    <t xml:space="preserve">        </t>
  </si>
  <si>
    <t xml:space="preserve">         </t>
  </si>
  <si>
    <t xml:space="preserve">       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</si>
  <si>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</si>
  <si>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" О бюджете Кумарейского МО на 2021 год</t>
  </si>
  <si>
    <t>и плановый период 2022 и 2023 годов</t>
  </si>
  <si>
    <t>ПО КУМАРЕЙСКОМУ МУНИЦИПАЛЬНОМУ ОБРАЗОВАНИЮ НА 2021 ГОД</t>
  </si>
  <si>
    <t>№ 1/1 от 20.01.2021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</si>
</sst>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  <font>
      <sz val="8"/>
      <color rgb="FFFF000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3" borderId="0" xfId="0" applyFill="1"/>
    <xf numFmtId="49" fontId="1" fillId="3" borderId="7" xfId="0" applyNumberFormat="1" applyFont="1" applyFill="1" applyBorder="1" applyAlignment="1">
      <alignment horizontal="right"/>
    </xf>
    <xf numFmtId="164" fontId="1" fillId="3" borderId="3" xfId="0" applyNumberFormat="1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164" fontId="1" fillId="3" borderId="7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164" fontId="2" fillId="3" borderId="3" xfId="0" applyNumberFormat="1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2" fillId="3" borderId="8" xfId="0" applyFont="1" applyFill="1" applyBorder="1" applyAlignment="1">
      <alignment horizontal="right"/>
    </xf>
    <xf numFmtId="164" fontId="2" fillId="3" borderId="9" xfId="0" applyNumberFormat="1" applyFont="1" applyFill="1" applyBorder="1"/>
    <xf numFmtId="49" fontId="1" fillId="3" borderId="9" xfId="0" applyNumberFormat="1" applyFont="1" applyFill="1" applyBorder="1" applyAlignment="1">
      <alignment horizontal="right"/>
    </xf>
    <xf numFmtId="49" fontId="1" fillId="3" borderId="3" xfId="0" applyNumberFormat="1" applyFont="1" applyFill="1" applyBorder="1" applyAlignment="1">
      <alignment horizontal="right"/>
    </xf>
    <xf numFmtId="164" fontId="1" fillId="3" borderId="14" xfId="0" applyNumberFormat="1" applyFont="1" applyFill="1" applyBorder="1"/>
    <xf numFmtId="0" fontId="1" fillId="3" borderId="4" xfId="0" applyFont="1" applyFill="1" applyBorder="1" applyAlignment="1">
      <alignment horizontal="right"/>
    </xf>
    <xf numFmtId="0" fontId="1" fillId="3" borderId="8" xfId="0" applyFont="1" applyFill="1" applyBorder="1" applyAlignment="1">
      <alignment horizontal="right"/>
    </xf>
    <xf numFmtId="164" fontId="1" fillId="3" borderId="6" xfId="0" applyNumberFormat="1" applyFont="1" applyFill="1" applyBorder="1"/>
    <xf numFmtId="0" fontId="1" fillId="3" borderId="13" xfId="0" applyFont="1" applyFill="1" applyBorder="1"/>
    <xf numFmtId="0" fontId="1" fillId="3" borderId="0" xfId="0" applyFont="1" applyFill="1" applyBorder="1"/>
    <xf numFmtId="0" fontId="1" fillId="3" borderId="14" xfId="0" applyFont="1" applyFill="1" applyBorder="1"/>
    <xf numFmtId="0" fontId="1" fillId="3" borderId="13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right"/>
    </xf>
    <xf numFmtId="164" fontId="1" fillId="3" borderId="7" xfId="0" applyNumberFormat="1" applyFont="1" applyFill="1" applyBorder="1" applyAlignment="1">
      <alignment horizontal="right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164" fontId="2" fillId="3" borderId="7" xfId="0" applyNumberFormat="1" applyFont="1" applyFill="1" applyBorder="1"/>
    <xf numFmtId="49" fontId="1" fillId="3" borderId="8" xfId="0" applyNumberFormat="1" applyFont="1" applyFill="1" applyBorder="1" applyAlignment="1">
      <alignment horizontal="right"/>
    </xf>
    <xf numFmtId="164" fontId="1" fillId="3" borderId="8" xfId="0" applyNumberFormat="1" applyFont="1" applyFill="1" applyBorder="1"/>
    <xf numFmtId="49" fontId="1" fillId="3" borderId="5" xfId="0" applyNumberFormat="1" applyFont="1" applyFill="1" applyBorder="1" applyAlignment="1">
      <alignment horizontal="right"/>
    </xf>
    <xf numFmtId="49" fontId="1" fillId="3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49" fontId="1" fillId="3" borderId="12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1" xfId="0" applyFont="1" applyFill="1" applyBorder="1" applyAlignment="1"/>
    <xf numFmtId="0" fontId="0" fillId="3" borderId="2" xfId="0" applyFill="1" applyBorder="1" applyAlignment="1"/>
    <xf numFmtId="0" fontId="0" fillId="3" borderId="15" xfId="0" applyFill="1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15" xfId="0" applyFont="1" applyFill="1" applyBorder="1" applyAlignment="1"/>
    <xf numFmtId="0" fontId="4" fillId="3" borderId="2" xfId="0" applyFont="1" applyFill="1" applyBorder="1" applyAlignment="1"/>
    <xf numFmtId="0" fontId="4" fillId="3" borderId="1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L36" sqref="L36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49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72" t="s">
        <v>53</v>
      </c>
      <c r="F4" s="73"/>
      <c r="G4" s="73"/>
      <c r="H4" s="73"/>
      <c r="I4" s="73"/>
    </row>
    <row r="5" spans="1:9" x14ac:dyDescent="0.25">
      <c r="A5" s="1"/>
      <c r="B5" s="1"/>
      <c r="C5" s="1"/>
      <c r="D5" s="1"/>
      <c r="E5" s="2" t="s">
        <v>54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19" t="s">
        <v>56</v>
      </c>
      <c r="F6" s="17"/>
      <c r="G6" s="17"/>
      <c r="H6" s="2"/>
      <c r="I6" s="2"/>
    </row>
    <row r="7" spans="1:9" x14ac:dyDescent="0.25">
      <c r="A7" s="1"/>
      <c r="B7" s="1"/>
      <c r="C7" s="1"/>
      <c r="D7" s="1"/>
      <c r="E7" s="18"/>
      <c r="F7" s="18"/>
      <c r="G7" s="18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55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20" t="s">
        <v>8</v>
      </c>
      <c r="B14" s="21"/>
      <c r="C14" s="21"/>
      <c r="D14" s="21"/>
      <c r="E14" s="21"/>
      <c r="F14" s="22"/>
      <c r="G14" s="23" t="s">
        <v>9</v>
      </c>
      <c r="H14" s="24"/>
      <c r="I14" s="25">
        <f>I16+I19+I20+I21</f>
        <v>6249.9999999999991</v>
      </c>
    </row>
    <row r="15" spans="1:9" x14ac:dyDescent="0.25">
      <c r="A15" s="26" t="s">
        <v>10</v>
      </c>
      <c r="B15" s="27"/>
      <c r="C15" s="27"/>
      <c r="D15" s="27"/>
      <c r="E15" s="27"/>
      <c r="F15" s="28"/>
      <c r="G15" s="29"/>
      <c r="H15" s="29"/>
      <c r="I15" s="30"/>
    </row>
    <row r="16" spans="1:9" x14ac:dyDescent="0.25">
      <c r="A16" s="13" t="s">
        <v>11</v>
      </c>
      <c r="B16" s="14"/>
      <c r="C16" s="14"/>
      <c r="D16" s="14"/>
      <c r="E16" s="14"/>
      <c r="F16" s="15"/>
      <c r="G16" s="11" t="s">
        <v>9</v>
      </c>
      <c r="H16" s="31" t="s">
        <v>12</v>
      </c>
      <c r="I16" s="16">
        <v>1155.4000000000001</v>
      </c>
    </row>
    <row r="17" spans="1:10" x14ac:dyDescent="0.25">
      <c r="A17" s="26" t="s">
        <v>14</v>
      </c>
      <c r="B17" s="27"/>
      <c r="C17" s="27"/>
      <c r="D17" s="27"/>
      <c r="E17" s="27"/>
      <c r="F17" s="28"/>
      <c r="G17" s="34"/>
      <c r="H17" s="35"/>
      <c r="I17" s="36"/>
    </row>
    <row r="18" spans="1:10" x14ac:dyDescent="0.25">
      <c r="A18" s="37" t="s">
        <v>15</v>
      </c>
      <c r="B18" s="38"/>
      <c r="C18" s="38"/>
      <c r="D18" s="38"/>
      <c r="E18" s="38"/>
      <c r="F18" s="39"/>
      <c r="G18" s="40"/>
      <c r="H18" s="41"/>
      <c r="I18" s="33"/>
    </row>
    <row r="19" spans="1:10" x14ac:dyDescent="0.25">
      <c r="A19" s="13" t="s">
        <v>16</v>
      </c>
      <c r="B19" s="14"/>
      <c r="C19" s="14"/>
      <c r="D19" s="14"/>
      <c r="E19" s="14"/>
      <c r="F19" s="15"/>
      <c r="G19" s="11" t="s">
        <v>9</v>
      </c>
      <c r="H19" s="11" t="s">
        <v>17</v>
      </c>
      <c r="I19" s="42">
        <v>5076.8999999999996</v>
      </c>
    </row>
    <row r="20" spans="1:10" x14ac:dyDescent="0.25">
      <c r="A20" s="43" t="s">
        <v>19</v>
      </c>
      <c r="B20" s="44"/>
      <c r="C20" s="44"/>
      <c r="D20" s="44"/>
      <c r="E20" s="44"/>
      <c r="F20" s="45"/>
      <c r="G20" s="11" t="s">
        <v>9</v>
      </c>
      <c r="H20" s="11" t="s">
        <v>20</v>
      </c>
      <c r="I20" s="12">
        <v>17</v>
      </c>
    </row>
    <row r="21" spans="1:10" x14ac:dyDescent="0.25">
      <c r="A21" s="43" t="s">
        <v>21</v>
      </c>
      <c r="B21" s="44"/>
      <c r="C21" s="44"/>
      <c r="D21" s="44"/>
      <c r="E21" s="44"/>
      <c r="F21" s="45"/>
      <c r="G21" s="11" t="s">
        <v>9</v>
      </c>
      <c r="H21" s="11" t="s">
        <v>22</v>
      </c>
      <c r="I21" s="12">
        <v>0.7</v>
      </c>
    </row>
    <row r="22" spans="1:10" x14ac:dyDescent="0.25">
      <c r="A22" s="46" t="s">
        <v>23</v>
      </c>
      <c r="B22" s="47"/>
      <c r="C22" s="47"/>
      <c r="D22" s="47"/>
      <c r="E22" s="47"/>
      <c r="F22" s="48"/>
      <c r="G22" s="49" t="s">
        <v>12</v>
      </c>
      <c r="H22" s="50"/>
      <c r="I22" s="25">
        <f>I23</f>
        <v>137.30000000000001</v>
      </c>
    </row>
    <row r="23" spans="1:10" x14ac:dyDescent="0.25">
      <c r="A23" s="43" t="s">
        <v>24</v>
      </c>
      <c r="B23" s="44"/>
      <c r="C23" s="44"/>
      <c r="D23" s="44"/>
      <c r="E23" s="44"/>
      <c r="F23" s="45"/>
      <c r="G23" s="11" t="s">
        <v>12</v>
      </c>
      <c r="H23" s="11" t="s">
        <v>13</v>
      </c>
      <c r="I23" s="12">
        <v>137.30000000000001</v>
      </c>
    </row>
    <row r="24" spans="1:10" ht="18" customHeight="1" x14ac:dyDescent="0.25">
      <c r="A24" s="74" t="s">
        <v>42</v>
      </c>
      <c r="B24" s="75"/>
      <c r="C24" s="75"/>
      <c r="D24" s="75"/>
      <c r="E24" s="75"/>
      <c r="F24" s="76"/>
      <c r="G24" s="49" t="s">
        <v>13</v>
      </c>
      <c r="H24" s="11"/>
      <c r="I24" s="25">
        <f>I25</f>
        <v>60</v>
      </c>
    </row>
    <row r="25" spans="1:10" ht="14.25" customHeight="1" x14ac:dyDescent="0.25">
      <c r="A25" s="74" t="s">
        <v>44</v>
      </c>
      <c r="B25" s="70"/>
      <c r="C25" s="70"/>
      <c r="D25" s="70"/>
      <c r="E25" s="70"/>
      <c r="F25" s="71"/>
      <c r="G25" s="11" t="s">
        <v>13</v>
      </c>
      <c r="H25" s="11" t="s">
        <v>43</v>
      </c>
      <c r="I25" s="12">
        <v>60</v>
      </c>
      <c r="J25" s="10"/>
    </row>
    <row r="26" spans="1:10" x14ac:dyDescent="0.25">
      <c r="A26" s="46" t="s">
        <v>25</v>
      </c>
      <c r="B26" s="47"/>
      <c r="C26" s="47"/>
      <c r="D26" s="47"/>
      <c r="E26" s="47"/>
      <c r="F26" s="48"/>
      <c r="G26" s="49" t="s">
        <v>17</v>
      </c>
      <c r="H26" s="50"/>
      <c r="I26" s="25">
        <f>I27+I28</f>
        <v>1649.6</v>
      </c>
    </row>
    <row r="27" spans="1:10" x14ac:dyDescent="0.25">
      <c r="A27" s="43" t="s">
        <v>26</v>
      </c>
      <c r="B27" s="44"/>
      <c r="C27" s="44"/>
      <c r="D27" s="44"/>
      <c r="E27" s="44"/>
      <c r="F27" s="45"/>
      <c r="G27" s="32" t="s">
        <v>17</v>
      </c>
      <c r="H27" s="32" t="s">
        <v>9</v>
      </c>
      <c r="I27" s="12">
        <v>47.8</v>
      </c>
    </row>
    <row r="28" spans="1:10" x14ac:dyDescent="0.25">
      <c r="A28" s="43" t="s">
        <v>27</v>
      </c>
      <c r="B28" s="44"/>
      <c r="C28" s="44"/>
      <c r="D28" s="44"/>
      <c r="E28" s="44"/>
      <c r="F28" s="45"/>
      <c r="G28" s="32" t="s">
        <v>17</v>
      </c>
      <c r="H28" s="32" t="s">
        <v>28</v>
      </c>
      <c r="I28" s="12">
        <v>1601.8</v>
      </c>
    </row>
    <row r="29" spans="1:10" x14ac:dyDescent="0.25">
      <c r="A29" s="51" t="s">
        <v>29</v>
      </c>
      <c r="B29" s="52"/>
      <c r="C29" s="52"/>
      <c r="D29" s="52"/>
      <c r="E29" s="52"/>
      <c r="F29" s="53"/>
      <c r="G29" s="49" t="s">
        <v>30</v>
      </c>
      <c r="H29" s="54"/>
      <c r="I29" s="55">
        <f>I30+I31</f>
        <v>10251.200000000001</v>
      </c>
    </row>
    <row r="30" spans="1:10" x14ac:dyDescent="0.25">
      <c r="A30" s="13" t="s">
        <v>46</v>
      </c>
      <c r="B30" s="14"/>
      <c r="C30" s="14"/>
      <c r="D30" s="14"/>
      <c r="E30" s="14"/>
      <c r="F30" s="15"/>
      <c r="G30" s="11" t="s">
        <v>30</v>
      </c>
      <c r="H30" s="11" t="s">
        <v>12</v>
      </c>
      <c r="I30" s="16">
        <v>9769</v>
      </c>
    </row>
    <row r="31" spans="1:10" x14ac:dyDescent="0.25">
      <c r="A31" s="43" t="s">
        <v>31</v>
      </c>
      <c r="B31" s="44"/>
      <c r="C31" s="44"/>
      <c r="D31" s="44"/>
      <c r="E31" s="44"/>
      <c r="F31" s="45"/>
      <c r="G31" s="11" t="s">
        <v>30</v>
      </c>
      <c r="H31" s="11" t="s">
        <v>13</v>
      </c>
      <c r="I31" s="12">
        <v>482.2</v>
      </c>
    </row>
    <row r="32" spans="1:10" x14ac:dyDescent="0.25">
      <c r="A32" s="26" t="s">
        <v>32</v>
      </c>
      <c r="B32" s="27"/>
      <c r="C32" s="27"/>
      <c r="D32" s="27"/>
      <c r="E32" s="27"/>
      <c r="F32" s="28"/>
      <c r="G32" s="56" t="s">
        <v>18</v>
      </c>
      <c r="H32" s="56"/>
      <c r="I32" s="57">
        <f>I34</f>
        <v>25</v>
      </c>
    </row>
    <row r="33" spans="1:9" x14ac:dyDescent="0.25">
      <c r="A33" s="26" t="s">
        <v>33</v>
      </c>
      <c r="B33" s="27"/>
      <c r="C33" s="27"/>
      <c r="D33" s="27"/>
      <c r="E33" s="27"/>
      <c r="F33" s="27"/>
      <c r="G33" s="56"/>
      <c r="H33" s="58"/>
      <c r="I33" s="57"/>
    </row>
    <row r="34" spans="1:9" x14ac:dyDescent="0.25">
      <c r="A34" s="13" t="s">
        <v>34</v>
      </c>
      <c r="B34" s="14"/>
      <c r="C34" s="14"/>
      <c r="D34" s="14"/>
      <c r="E34" s="14"/>
      <c r="F34" s="14"/>
      <c r="G34" s="11" t="s">
        <v>18</v>
      </c>
      <c r="H34" s="59" t="s">
        <v>30</v>
      </c>
      <c r="I34" s="16">
        <v>25</v>
      </c>
    </row>
    <row r="35" spans="1:9" x14ac:dyDescent="0.25">
      <c r="A35" s="60" t="s">
        <v>35</v>
      </c>
      <c r="B35" s="61"/>
      <c r="C35" s="61"/>
      <c r="D35" s="61"/>
      <c r="E35" s="61"/>
      <c r="F35" s="62"/>
      <c r="G35" s="49" t="s">
        <v>36</v>
      </c>
      <c r="H35" s="63"/>
      <c r="I35" s="30">
        <f>I36</f>
        <v>3469.8</v>
      </c>
    </row>
    <row r="36" spans="1:9" x14ac:dyDescent="0.25">
      <c r="A36" s="43" t="s">
        <v>37</v>
      </c>
      <c r="B36" s="44"/>
      <c r="C36" s="44"/>
      <c r="D36" s="44"/>
      <c r="E36" s="44"/>
      <c r="F36" s="45"/>
      <c r="G36" s="32" t="s">
        <v>36</v>
      </c>
      <c r="H36" s="32" t="s">
        <v>9</v>
      </c>
      <c r="I36" s="12">
        <v>3469.8</v>
      </c>
    </row>
    <row r="37" spans="1:9" x14ac:dyDescent="0.25">
      <c r="A37" s="74" t="s">
        <v>47</v>
      </c>
      <c r="B37" s="77"/>
      <c r="C37" s="77"/>
      <c r="D37" s="77"/>
      <c r="E37" s="77"/>
      <c r="F37" s="78"/>
      <c r="G37" s="49" t="s">
        <v>20</v>
      </c>
      <c r="H37" s="11"/>
      <c r="I37" s="55">
        <v>25</v>
      </c>
    </row>
    <row r="38" spans="1:9" x14ac:dyDescent="0.25">
      <c r="A38" s="69" t="s">
        <v>48</v>
      </c>
      <c r="B38" s="70"/>
      <c r="C38" s="70"/>
      <c r="D38" s="70"/>
      <c r="E38" s="70"/>
      <c r="F38" s="71"/>
      <c r="G38" s="11" t="s">
        <v>20</v>
      </c>
      <c r="H38" s="11" t="s">
        <v>9</v>
      </c>
      <c r="I38" s="16">
        <v>25</v>
      </c>
    </row>
    <row r="39" spans="1:9" x14ac:dyDescent="0.25">
      <c r="A39" s="51" t="s">
        <v>38</v>
      </c>
      <c r="B39" s="52"/>
      <c r="C39" s="52"/>
      <c r="D39" s="52"/>
      <c r="E39" s="52"/>
      <c r="F39" s="53"/>
      <c r="G39" s="49" t="s">
        <v>39</v>
      </c>
      <c r="H39" s="54"/>
      <c r="I39" s="55">
        <f>I40+I41</f>
        <v>231.5</v>
      </c>
    </row>
    <row r="40" spans="1:9" x14ac:dyDescent="0.25">
      <c r="A40" s="26" t="s">
        <v>40</v>
      </c>
      <c r="B40" s="27"/>
      <c r="C40" s="27"/>
      <c r="D40" s="27"/>
      <c r="E40" s="27"/>
      <c r="F40" s="28"/>
      <c r="G40" s="11" t="s">
        <v>39</v>
      </c>
      <c r="H40" s="11" t="s">
        <v>13</v>
      </c>
      <c r="I40" s="55">
        <v>100.1</v>
      </c>
    </row>
    <row r="41" spans="1:9" ht="44.25" customHeight="1" x14ac:dyDescent="0.25">
      <c r="A41" s="66" t="s">
        <v>52</v>
      </c>
      <c r="B41" s="67"/>
      <c r="C41" s="67"/>
      <c r="D41" s="67"/>
      <c r="E41" s="67"/>
      <c r="F41" s="68"/>
      <c r="G41" s="64" t="s">
        <v>39</v>
      </c>
      <c r="H41" s="11" t="s">
        <v>13</v>
      </c>
      <c r="I41" s="55">
        <v>131.4</v>
      </c>
    </row>
    <row r="42" spans="1:9" x14ac:dyDescent="0.25">
      <c r="A42" s="46"/>
      <c r="B42" s="47" t="s">
        <v>41</v>
      </c>
      <c r="C42" s="47"/>
      <c r="D42" s="47"/>
      <c r="E42" s="47"/>
      <c r="F42" s="48"/>
      <c r="G42" s="48"/>
      <c r="H42" s="65"/>
      <c r="I42" s="25">
        <f>I14+I22+I24+I26+I29+I32+I35+I37+I39</f>
        <v>22099.399999999998</v>
      </c>
    </row>
    <row r="44" spans="1:9" x14ac:dyDescent="0.25">
      <c r="A44" t="s">
        <v>50</v>
      </c>
    </row>
    <row r="47" spans="1:9" x14ac:dyDescent="0.25">
      <c r="A47" t="s">
        <v>51</v>
      </c>
    </row>
  </sheetData>
  <mergeCells count="6">
    <mergeCell ref="A41:F41"/>
    <mergeCell ref="A38:F38"/>
    <mergeCell ref="E4:I4"/>
    <mergeCell ref="A24:F24"/>
    <mergeCell ref="A25:F25"/>
    <mergeCell ref="A37:F37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2021г</vt:lpstr>
      <vt:lpstr>'2021г'!Область_печати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2021-02-02T06:25:50Z</dcterms:modified>
</cp:coreProperties>
</file>